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<sst xmlns="http://schemas.openxmlformats.org/spreadsheetml/2006/main" count="285" uniqueCount="189">
  <si>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</si>
  <si>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</si>
  <si>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</si>
  <si>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</si>
  <si>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</si>
  <si>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</si>
  <si>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</si>
  <si>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</si>
  <si>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</si>
  <si>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</si>
  <si>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</si>
  <si>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</si>
  <si>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</si>
  <si>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</si>
  <si>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</si>
  <si>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</si>
  <si>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</si>
  <si>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</si>
  <si>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</si>
  <si>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</si>
  <si>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</si>
  <si>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</si>
  <si>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</si>
  <si>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</si>
  <si>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</si>
  <si>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</si>
  <si>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</si>
  <si>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</si>
  <si>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</si>
  <si>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</si>
  <si>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</si>
  <si>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</si>
  <si>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</si>
  <si>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</si>
  <si>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</si>
  <si>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</si>
  <si>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</si>
  <si>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</si>
  <si>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</si>
  <si>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</si>
  <si>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</si>
  <si>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</si>
  <si>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</si>
  <si>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</si>
  <si>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</si>
  <si>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</si>
  <si>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</si>
  <si>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</si>
  <si>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</si>
  <si>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</si>
  <si>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</si>
  <si>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</si>
  <si>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</si>
  <si>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</si>
  <si>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</si>
  <si>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</si>
  <si>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</si>
  <si>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</si>
  <si>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</si>
  <si>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</si>
  <si>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</si>
  <si>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</si>
  <si>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</si>
  <si>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</si>
  <si>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</si>
  <si>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</si>
  <si>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</si>
  <si>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</si>
  <si>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</si>
  <si>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</si>
  <si>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</si>
  <si>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</si>
  <si>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</si>
  <si>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</si>
  <si>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</si>
  <si>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</si>
  <si>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</si>
  <si>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</si>
  <si>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</si>
  <si>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</si>
  <si>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</si>
  <si>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</si>
  <si>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</si>
  <si>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</si>
  <si>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</si>
  <si>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</si>
  <si>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</si>
  <si>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</si>
  <si>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</si>
  <si>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</si>
  <si>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</si>
  <si>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</si>
  <si>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</si>
  <si>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</si>
  <si>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</si>
  <si>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</si>
  <si>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</si>
  <si>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</si>
  <si>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</si>
  <si>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</si>
  <si>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</si>
  <si>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</si>
  <si>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</si>
  <si>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</si>
  <si>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</si>
  <si>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</si>
  <si>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</si>
  <si>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</si>
  <si>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</si>
  <si>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</si>
  <si>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</si>
  <si>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</si>
  <si>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</si>
  <si>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</si>
  <si>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</si>
  <si>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</si>
  <si>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</si>
  <si>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</si>
  <si>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</si>
  <si>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</si>
  <si>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</si>
  <si>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</si>
  <si>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</si>
  <si>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</si>
  <si>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</si>
  <si>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</si>
  <si>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</si>
  <si>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</si>
  <si>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</si>
  <si>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</si>
  <si>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</si>
  <si>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</si>
  <si>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</si>
  <si>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</si>
  <si>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</si>
  <si>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</si>
  <si>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</si>
  <si>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</si>
  <si>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</si>
  <si>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</si>
  <si>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</si>
  <si>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</si>
  <si>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</si>
  <si>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</si>
  <si>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</si>
  <si>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</si>
  <si>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</si>
  <si>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</si>
  <si>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</si>
  <si>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</si>
  <si>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</si>
  <si>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</si>
  <si>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</si>
  <si>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</si>
  <si>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</si>
  <si>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</si>
  <si>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</si>
  <si>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</si>
  <si>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</si>
  <si>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</si>
  <si>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</si>
  <si>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</si>
  <si>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</si>
  <si>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</si>
  <si>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</si>
  <si>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</si>
  <si>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</si>
  <si>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</si>
  <si>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</si>
  <si>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</si>
  <si>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</si>
  <si>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</si>
  <si>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</si>
  <si>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</si>
  <si>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</si>
  <si>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</si>
  <si>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</si>
  <si>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</si>
  <si>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</si>
  <si>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</si>
  <si>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</si>
  <si>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</si>
  <si>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</si>
  <si>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</si>
  <si>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</si>
  <si>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 xml:space="preserve">ВЛИ-0,4 кВ </t>
  </si>
  <si>
    <t xml:space="preserve">Реконструкция ВЛ-0,4 кВ от РУ-0,4 кВ до опоры № 13 фидер № 1 ТП № 63 в соответствии с договором на ТП № 1-54-25-0239 г. Новокубанск </t>
  </si>
  <si>
    <t>0,32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</si>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</sst>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188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4" t="s">
        <v>186</v>
      </c>
      <c r="D19" s="126" t="s">
        <v>183</v>
      </c>
      <c r="E19" s="125" t="s">
        <v>167</v>
      </c>
      <c r="F19" s="126" t="s">
        <v>185</v>
      </c>
      <c r="G19" s="120" t="s">
        <v>161</v>
      </c>
      <c r="H19" s="120" t="s">
        <v>162</v>
      </c>
      <c r="I19" s="120" t="s">
        <v>166</v>
      </c>
      <c r="J19" s="119" t="s">
        <v>163</v>
      </c>
      <c r="K19" s="127" t="s">
        <v>184</v>
      </c>
      <c r="L19" s="119"/>
      <c r="M19" s="119"/>
      <c r="N19" s="121" t="s">
        <v>164</v>
      </c>
      <c r="O19" s="127" t="s">
        <v>161</v>
      </c>
      <c r="P19" s="127" t="s">
        <v>187</v>
      </c>
      <c r="Q19" s="129" t="s">
        <v>173</v>
      </c>
      <c r="R19" s="129" t="s">
        <v>174</v>
      </c>
      <c r="S19" s="130">
        <v>963.68</v>
      </c>
      <c r="T19" s="130">
        <v>2.0299999999999998</v>
      </c>
      <c r="U19" s="130">
        <f t="shared" ref="U19:U22" si="0">O19*P19*S19*T19</f>
        <v>626.00652799999989</v>
      </c>
      <c r="V19" s="127" t="s">
        <v>7</v>
      </c>
    </row>
    <row r="20" spans="1:22" s="8" customFormat="1" ht="120" customHeight="1" x14ac:dyDescent="0.25">
      <c r="B20" s="116" t="s">
        <v>180</v>
      </c>
      <c r="C20" s="124" t="str">
        <f>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20" s="131" t="str">
        <f>D19</f>
        <v>K_N_Ар_24_ЛК150_7822</v>
      </c>
      <c r="E20" s="125" t="s">
        <v>168</v>
      </c>
      <c r="F20" s="126" t="s">
        <v>185</v>
      </c>
      <c r="G20" s="120" t="s">
        <v>161</v>
      </c>
      <c r="H20" s="120" t="s">
        <v>162</v>
      </c>
      <c r="I20" s="120" t="s">
        <v>166</v>
      </c>
      <c r="J20" s="119" t="s">
        <v>163</v>
      </c>
      <c r="K20" s="127" t="s">
        <v>171</v>
      </c>
      <c r="L20" s="119"/>
      <c r="M20" s="119"/>
      <c r="N20" s="121" t="s">
        <v>164</v>
      </c>
      <c r="O20" s="127" t="s">
        <v>161</v>
      </c>
      <c r="P20" s="128" t="str">
        <f>P19</f>
        <v>0,32</v>
      </c>
      <c r="Q20" s="129" t="s">
        <v>165</v>
      </c>
      <c r="R20" s="129" t="s">
        <v>175</v>
      </c>
      <c r="S20" s="130">
        <v>949.02</v>
      </c>
      <c r="T20" s="130">
        <v>1.1599999999999999</v>
      </c>
      <c r="U20" s="130">
        <f t="shared" si="0"/>
        <v>352.27622399999996</v>
      </c>
      <c r="V20" s="127" t="s">
        <v>7</v>
      </c>
    </row>
    <row r="21" spans="1:22" s="8" customFormat="1" ht="120" customHeight="1" x14ac:dyDescent="0.25">
      <c r="B21" s="116" t="s">
        <v>181</v>
      </c>
      <c r="C21" s="124" t="str">
        <f>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21" s="131" t="str">
        <f>D19</f>
        <v>K_N_Ар_24_ЛК150_7822</v>
      </c>
      <c r="E21" s="125" t="s">
        <v>169</v>
      </c>
      <c r="F21" s="126" t="s">
        <v>185</v>
      </c>
      <c r="G21" s="120" t="s">
        <v>161</v>
      </c>
      <c r="H21" s="120" t="s">
        <v>162</v>
      </c>
      <c r="I21" s="120" t="s">
        <v>166</v>
      </c>
      <c r="J21" s="119" t="s">
        <v>163</v>
      </c>
      <c r="K21" s="128" t="str">
        <f>K19</f>
        <v>СИП-2 3х95+1х95</v>
      </c>
      <c r="L21" s="122"/>
      <c r="M21" s="122"/>
      <c r="N21" s="121" t="s">
        <v>164</v>
      </c>
      <c r="O21" s="127" t="s">
        <v>161</v>
      </c>
      <c r="P21" s="128" t="str">
        <f>P19</f>
        <v>0,32</v>
      </c>
      <c r="Q21" s="129" t="s">
        <v>165</v>
      </c>
      <c r="R21" s="129" t="s">
        <v>179</v>
      </c>
      <c r="S21" s="130">
        <v>549.44000000000005</v>
      </c>
      <c r="T21" s="130">
        <v>1.1599999999999999</v>
      </c>
      <c r="U21" s="130">
        <f t="shared" si="0"/>
        <v>203.95212800000002</v>
      </c>
      <c r="V21" s="127" t="s">
        <v>7</v>
      </c>
    </row>
    <row r="22" spans="1:22" s="83" customFormat="1" ht="120" customHeight="1" x14ac:dyDescent="0.25">
      <c r="B22" s="116" t="s">
        <v>182</v>
      </c>
      <c r="C22" s="124" t="str">
        <f>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22" s="131" t="str">
        <f>D19</f>
        <v>K_N_Ар_24_ЛК150_7822</v>
      </c>
      <c r="E22" s="125" t="s">
        <v>170</v>
      </c>
      <c r="F22" s="126" t="s">
        <v>185</v>
      </c>
      <c r="G22" s="120" t="s">
        <v>161</v>
      </c>
      <c r="H22" s="120" t="s">
        <v>162</v>
      </c>
      <c r="I22" s="120" t="s">
        <v>166</v>
      </c>
      <c r="J22" s="122"/>
      <c r="K22" s="127" t="s">
        <v>172</v>
      </c>
      <c r="L22" s="122"/>
      <c r="M22" s="122"/>
      <c r="N22" s="121" t="s">
        <v>164</v>
      </c>
      <c r="O22" s="127" t="s">
        <v>161</v>
      </c>
      <c r="P22" s="127" t="s">
        <v>176</v>
      </c>
      <c r="Q22" s="129" t="s">
        <v>177</v>
      </c>
      <c r="R22" s="129" t="s">
        <v>178</v>
      </c>
      <c r="S22" s="130">
        <v>234.03</v>
      </c>
      <c r="T22" s="130">
        <v>1</v>
      </c>
      <c r="U22" s="130">
        <f t="shared" si="0"/>
        <v>234.03</v>
      </c>
      <c r="V22" s="127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1416.2648799999999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3" t="s">
        <v>39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</row>
    <row r="31" spans="1:22" s="50" customFormat="1" hidden="1" x14ac:dyDescent="0.25">
      <c r="B31" s="145" t="s">
        <v>113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</row>
    <row r="32" spans="1:22" s="50" customFormat="1" hidden="1" x14ac:dyDescent="0.25">
      <c r="B32" s="146" t="s">
        <v>115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t="21" hidden="1" customHeight="1" x14ac:dyDescent="0.25">
      <c r="B33" s="143" t="s">
        <v>139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3" t="s">
        <v>65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2:21" s="50" customFormat="1" hidden="1" x14ac:dyDescent="0.25">
      <c r="B36" s="52"/>
      <c r="C36" s="143" t="s">
        <v>66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2:21" s="50" customFormat="1" hidden="1" x14ac:dyDescent="0.25">
      <c r="B37" s="52"/>
      <c r="C37" s="143" t="s">
        <v>67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  <row r="38" spans="2:21" s="50" customFormat="1" hidden="1" x14ac:dyDescent="0.25">
      <c r="B38" s="52"/>
      <c r="C38" s="143" t="s">
        <v>68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69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70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71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146" t="s">
        <v>44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</row>
    <row r="43" spans="2:21" s="50" customFormat="1" ht="36" hidden="1" customHeight="1" x14ac:dyDescent="0.25">
      <c r="B43" s="143" t="s">
        <v>40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2:21" s="50" customFormat="1" hidden="1" x14ac:dyDescent="0.25">
      <c r="B44" s="143" t="s">
        <v>41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2:21" s="50" customFormat="1" hidden="1" x14ac:dyDescent="0.25">
      <c r="B45" s="143" t="s">
        <v>116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2:21" s="50" customFormat="1" hidden="1" x14ac:dyDescent="0.25">
      <c r="B46" s="143" t="s">
        <v>117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57"/>
      <c r="C47" s="143" t="s">
        <v>78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57"/>
      <c r="C48" s="143" t="s">
        <v>77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57"/>
      <c r="C49" s="143" t="s">
        <v>79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80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81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82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83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88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84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85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86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87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144" t="s">
        <v>89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64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118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119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120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121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3" customFormat="1" ht="35.25" hidden="1" customHeight="1" x14ac:dyDescent="0.25">
      <c r="B65" s="143" t="s">
        <v>122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t="34.5" hidden="1" customHeight="1" x14ac:dyDescent="0.25">
      <c r="B66" s="143" t="s">
        <v>123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15" s="118" t="str">
        <f>'20.1'!D19</f>
        <v>K_N_Ар_24_ЛК150_7822</v>
      </c>
      <c r="E15" s="110"/>
      <c r="F15" s="109" t="str">
        <f>'20.1'!C19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37" sqref="T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6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6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88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89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89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1"/>
      <c r="C13" s="161"/>
      <c r="D13" s="161"/>
      <c r="E13" s="161"/>
      <c r="F13" s="161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 xml:space="preserve">Реконструкция ВЛ-0,4 кВ от РУ-0,4 кВ до опоры № 13 фидер № 1 ТП № 63 в соответствии с договором на ТП № 1-54-25-0239 г. Новокубанск </v>
      </c>
      <c r="D15" s="106" t="str">
        <f>'20.1'!D19</f>
        <v>K_N_Ар_24_ЛК150_7822</v>
      </c>
      <c r="E15" s="107"/>
      <c r="F15" s="107"/>
      <c r="G15" s="100">
        <f>'20.1'!U23/1000</f>
        <v>1.4162648799999999</v>
      </c>
      <c r="H15" s="100">
        <f>G15*1.2</f>
        <v>1.6995178559999999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1.6995178559999999</v>
      </c>
      <c r="J15" s="101">
        <f>'20.2'!M20/1000</f>
        <v>0</v>
      </c>
      <c r="K15" s="101">
        <f>I15+J15</f>
        <v>1.6995178559999999</v>
      </c>
      <c r="L15" s="100"/>
      <c r="M15" s="103">
        <f>K15-L15</f>
        <v>1.6995178559999999</v>
      </c>
      <c r="N15" s="100"/>
      <c r="O15" s="102">
        <f>H15-N15</f>
        <v>1.6995178559999999</v>
      </c>
      <c r="P15" s="101">
        <f>SUM(Q15:W15)</f>
        <v>2.1405704590000001</v>
      </c>
      <c r="Q15" s="108"/>
      <c r="R15" s="123"/>
      <c r="S15" s="172">
        <v>1.1862503700000002</v>
      </c>
      <c r="T15" s="173">
        <v>0.95432008899999987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2026-08-12T07:01:14Z</dcterms:modified>
</cp:coreProperties>
</file>